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LATEST TESTS\"/>
    </mc:Choice>
  </mc:AlternateContent>
  <bookViews>
    <workbookView xWindow="0" yWindow="0" windowWidth="28800" windowHeight="12435" activeTab="1"/>
  </bookViews>
  <sheets>
    <sheet name="SPANS" sheetId="1" r:id="rId1"/>
    <sheet name="Spans vs Percentage" sheetId="6" r:id="rId2"/>
    <sheet name="Pivot" sheetId="2" r:id="rId3"/>
  </sheets>
  <calcPr calcId="152511"/>
  <pivotCaches>
    <pivotCache cacheId="27" r:id="rId4"/>
  </pivotCaches>
</workbook>
</file>

<file path=xl/calcChain.xml><?xml version="1.0" encoding="utf-8"?>
<calcChain xmlns="http://schemas.openxmlformats.org/spreadsheetml/2006/main">
  <c r="C15" i="6" l="1"/>
  <c r="D15" i="6" s="1"/>
  <c r="E15" i="6" s="1"/>
  <c r="F15" i="6" s="1"/>
  <c r="G15" i="6" s="1"/>
  <c r="H15" i="6" s="1"/>
  <c r="I15" i="6" s="1"/>
  <c r="J15" i="6" s="1"/>
  <c r="K15" i="6" s="1"/>
</calcChain>
</file>

<file path=xl/sharedStrings.xml><?xml version="1.0" encoding="utf-8"?>
<sst xmlns="http://schemas.openxmlformats.org/spreadsheetml/2006/main" count="162" uniqueCount="27">
  <si>
    <t>Index</t>
  </si>
  <si>
    <t xml:space="preserve"> Type</t>
  </si>
  <si>
    <t xml:space="preserve"> Map Size</t>
  </si>
  <si>
    <t xml:space="preserve"> Explorable Synsets</t>
  </si>
  <si>
    <t xml:space="preserve"> Sample Points</t>
  </si>
  <si>
    <t xml:space="preserve"> Downwards Span</t>
  </si>
  <si>
    <t>10%/10%</t>
  </si>
  <si>
    <t>Total Average:</t>
  </si>
  <si>
    <t xml:space="preserve"> </t>
  </si>
  <si>
    <t>20%/20%</t>
  </si>
  <si>
    <t>30%/30%</t>
  </si>
  <si>
    <t>40%/40%</t>
  </si>
  <si>
    <t>50%/50%</t>
  </si>
  <si>
    <t>60%/60%</t>
  </si>
  <si>
    <t>70%/70%</t>
  </si>
  <si>
    <t>80%/80%</t>
  </si>
  <si>
    <t>90%/90%</t>
  </si>
  <si>
    <t>100%/100%</t>
  </si>
  <si>
    <t>Sum of  Downwards Span</t>
  </si>
  <si>
    <t>Row Labels</t>
  </si>
  <si>
    <t>Grand Total</t>
  </si>
  <si>
    <t>Column Labels</t>
  </si>
  <si>
    <t>hyp</t>
  </si>
  <si>
    <t>in_hyp</t>
  </si>
  <si>
    <t>p_mer</t>
  </si>
  <si>
    <t>m_mer</t>
  </si>
  <si>
    <t>s_mer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</si>
</sst>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6" fillId="33" borderId="10" xfId="0" applyFont="1" applyFill="1" applyBorder="1"/>
    <xf numFmtId="0" fontId="0" fillId="0" borderId="0" xfId="0" applyNumberFormat="1"/>
    <xf numFmtId="9" fontId="16" fillId="33" borderId="10" xfId="0" applyNumberFormat="1" applyFont="1" applyFill="1" applyBorder="1"/>
    <xf numFmtId="164" fontId="16" fillId="33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SemIndex</a:t>
            </a:r>
            <a:r>
              <a:rPr lang="en-US" baseline="0"/>
              <a:t> Spans vs Percentage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'Spans vs Percentage'!$B$15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Percentage'!$B$16:$B$20</c:f>
              <c:numCache>
                <c:formatCode>General</c:formatCode>
                <c:ptCount val="5"/>
                <c:pt idx="0">
                  <c:v>2.3747414954370298</c:v>
                </c:pt>
                <c:pt idx="1">
                  <c:v>2.2879182963928701</c:v>
                </c:pt>
                <c:pt idx="2">
                  <c:v>2.7827622014537901</c:v>
                </c:pt>
                <c:pt idx="3">
                  <c:v>2.3738615664845102</c:v>
                </c:pt>
                <c:pt idx="4">
                  <c:v>2.7682119205297999</c:v>
                </c:pt>
              </c:numCache>
            </c:numRef>
          </c:val>
        </c:ser>
        <c:ser>
          <c:idx val="1"/>
          <c:order val="1"/>
          <c:tx>
            <c:strRef>
              <c:f>'Spans vs Percentage'!$C$15</c:f>
              <c:strCache>
                <c:ptCount val="1"/>
                <c:pt idx="0">
                  <c:v>20.0%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Percentage'!$C$16:$C$20</c:f>
              <c:numCache>
                <c:formatCode>General</c:formatCode>
                <c:ptCount val="5"/>
                <c:pt idx="0">
                  <c:v>7.1393231450963004</c:v>
                </c:pt>
                <c:pt idx="1">
                  <c:v>2.6588742461166599</c:v>
                </c:pt>
                <c:pt idx="2">
                  <c:v>4.9701356296395502</c:v>
                </c:pt>
                <c:pt idx="3">
                  <c:v>2.75440748945105</c:v>
                </c:pt>
                <c:pt idx="4">
                  <c:v>2.55780723171724</c:v>
                </c:pt>
              </c:numCache>
            </c:numRef>
          </c:val>
        </c:ser>
        <c:ser>
          <c:idx val="2"/>
          <c:order val="2"/>
          <c:tx>
            <c:strRef>
              <c:f>'Spans vs Percentage'!$D$15</c:f>
              <c:strCache>
                <c:ptCount val="1"/>
                <c:pt idx="0">
                  <c:v>30.0%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Percentage'!$D$16:$D$20</c:f>
              <c:numCache>
                <c:formatCode>General</c:formatCode>
                <c:ptCount val="5"/>
                <c:pt idx="0">
                  <c:v>2.5005878745226999</c:v>
                </c:pt>
                <c:pt idx="1">
                  <c:v>2.37639974646101</c:v>
                </c:pt>
                <c:pt idx="2">
                  <c:v>2.8682600515643499</c:v>
                </c:pt>
                <c:pt idx="3">
                  <c:v>2.5096487035488102</c:v>
                </c:pt>
                <c:pt idx="4">
                  <c:v>2.0840002736165202</c:v>
                </c:pt>
              </c:numCache>
            </c:numRef>
          </c:val>
        </c:ser>
        <c:ser>
          <c:idx val="3"/>
          <c:order val="3"/>
          <c:tx>
            <c:strRef>
              <c:f>'Spans vs Percentage'!$E$15</c:f>
              <c:strCache>
                <c:ptCount val="1"/>
                <c:pt idx="0">
                  <c:v>40.0%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Percentage'!$E$16:$E$20</c:f>
              <c:numCache>
                <c:formatCode>General</c:formatCode>
                <c:ptCount val="5"/>
                <c:pt idx="0">
                  <c:v>2.7295424693044699</c:v>
                </c:pt>
                <c:pt idx="1">
                  <c:v>2.31913407821229</c:v>
                </c:pt>
                <c:pt idx="2">
                  <c:v>2.9849074517987901</c:v>
                </c:pt>
                <c:pt idx="3">
                  <c:v>2.47520100240158</c:v>
                </c:pt>
                <c:pt idx="4">
                  <c:v>2.3843252305113101</c:v>
                </c:pt>
              </c:numCache>
            </c:numRef>
          </c:val>
        </c:ser>
        <c:ser>
          <c:idx val="4"/>
          <c:order val="4"/>
          <c:tx>
            <c:strRef>
              <c:f>'Spans vs Percentage'!$F$15</c:f>
              <c:strCache>
                <c:ptCount val="1"/>
                <c:pt idx="0">
                  <c:v>50.0%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Percentage'!$F$16:$F$20</c:f>
              <c:numCache>
                <c:formatCode>General</c:formatCode>
                <c:ptCount val="5"/>
                <c:pt idx="0">
                  <c:v>2.9212034975205898</c:v>
                </c:pt>
                <c:pt idx="1">
                  <c:v>2.39974906413262</c:v>
                </c:pt>
                <c:pt idx="2">
                  <c:v>3.6000572410640701</c:v>
                </c:pt>
                <c:pt idx="3">
                  <c:v>2.5357928559022702</c:v>
                </c:pt>
                <c:pt idx="4">
                  <c:v>2.2610948411804399</c:v>
                </c:pt>
              </c:numCache>
            </c:numRef>
          </c:val>
        </c:ser>
        <c:ser>
          <c:idx val="5"/>
          <c:order val="5"/>
          <c:tx>
            <c:strRef>
              <c:f>'Spans vs Percentage'!$G$15</c:f>
              <c:strCache>
                <c:ptCount val="1"/>
                <c:pt idx="0">
                  <c:v>60.0%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Percentage'!$G$16:$G$20</c:f>
              <c:numCache>
                <c:formatCode>General</c:formatCode>
                <c:ptCount val="5"/>
                <c:pt idx="0">
                  <c:v>3.13959295161373</c:v>
                </c:pt>
                <c:pt idx="1">
                  <c:v>2.5618993096762299</c:v>
                </c:pt>
                <c:pt idx="2">
                  <c:v>3.74425927596889</c:v>
                </c:pt>
                <c:pt idx="3">
                  <c:v>2.4389663907646901</c:v>
                </c:pt>
                <c:pt idx="4">
                  <c:v>2.7062519391870898</c:v>
                </c:pt>
              </c:numCache>
            </c:numRef>
          </c:val>
        </c:ser>
        <c:ser>
          <c:idx val="6"/>
          <c:order val="6"/>
          <c:tx>
            <c:strRef>
              <c:f>'Spans vs Percentage'!$H$15</c:f>
              <c:strCache>
                <c:ptCount val="1"/>
                <c:pt idx="0">
                  <c:v>70.0%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Percentage'!$H$16:$H$20</c:f>
              <c:numCache>
                <c:formatCode>General</c:formatCode>
                <c:ptCount val="5"/>
                <c:pt idx="0">
                  <c:v>3.74206731138782</c:v>
                </c:pt>
                <c:pt idx="1">
                  <c:v>2.5800669571028898</c:v>
                </c:pt>
                <c:pt idx="2">
                  <c:v>3.4541745449884802</c:v>
                </c:pt>
                <c:pt idx="3">
                  <c:v>2.7981789587950301</c:v>
                </c:pt>
                <c:pt idx="4">
                  <c:v>2.4757805052430801</c:v>
                </c:pt>
              </c:numCache>
            </c:numRef>
          </c:val>
        </c:ser>
        <c:ser>
          <c:idx val="7"/>
          <c:order val="7"/>
          <c:tx>
            <c:strRef>
              <c:f>'Spans vs Percentage'!$I$15</c:f>
              <c:strCache>
                <c:ptCount val="1"/>
                <c:pt idx="0">
                  <c:v>80.0%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Percentage'!$I$16:$I$20</c:f>
              <c:numCache>
                <c:formatCode>General</c:formatCode>
                <c:ptCount val="5"/>
                <c:pt idx="0">
                  <c:v>4.0250878577948903</c:v>
                </c:pt>
                <c:pt idx="1">
                  <c:v>2.5800540143967501</c:v>
                </c:pt>
                <c:pt idx="2">
                  <c:v>4.2445537384195804</c:v>
                </c:pt>
                <c:pt idx="3">
                  <c:v>2.8080716013374101</c:v>
                </c:pt>
                <c:pt idx="4">
                  <c:v>2.4748479582971301</c:v>
                </c:pt>
              </c:numCache>
            </c:numRef>
          </c:val>
        </c:ser>
        <c:ser>
          <c:idx val="8"/>
          <c:order val="8"/>
          <c:tx>
            <c:strRef>
              <c:f>'Spans vs Percentage'!$J$15</c:f>
              <c:strCache>
                <c:ptCount val="1"/>
                <c:pt idx="0">
                  <c:v>90.0%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Percentage'!$J$16:$J$20</c:f>
              <c:numCache>
                <c:formatCode>General</c:formatCode>
                <c:ptCount val="5"/>
                <c:pt idx="0">
                  <c:v>4.4241766493263004</c:v>
                </c:pt>
                <c:pt idx="1">
                  <c:v>2.6054921397817101</c:v>
                </c:pt>
                <c:pt idx="2">
                  <c:v>3.90736463121012</c:v>
                </c:pt>
                <c:pt idx="3">
                  <c:v>2.7151492081952102</c:v>
                </c:pt>
                <c:pt idx="4">
                  <c:v>2.5492079781825701</c:v>
                </c:pt>
              </c:numCache>
            </c:numRef>
          </c:val>
        </c:ser>
        <c:ser>
          <c:idx val="9"/>
          <c:order val="9"/>
          <c:tx>
            <c:strRef>
              <c:f>'Spans vs Percentage'!$K$15</c:f>
              <c:strCache>
                <c:ptCount val="1"/>
                <c:pt idx="0">
                  <c:v>100.0%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'Spans vs Percentage'!$A$16:$A$20</c:f>
              <c:strCache>
                <c:ptCount val="5"/>
                <c:pt idx="0">
                  <c:v>hyp</c:v>
                </c:pt>
                <c:pt idx="1">
                  <c:v>in_hyp</c:v>
                </c:pt>
                <c:pt idx="2">
                  <c:v>p_mer</c:v>
                </c:pt>
                <c:pt idx="3">
                  <c:v>m_mer</c:v>
                </c:pt>
                <c:pt idx="4">
                  <c:v>s_mer</c:v>
                </c:pt>
              </c:strCache>
            </c:strRef>
          </c:cat>
          <c:val>
            <c:numRef>
              <c:f>'Spans vs Percentage'!$K$16:$K$20</c:f>
              <c:numCache>
                <c:formatCode>General</c:formatCode>
                <c:ptCount val="5"/>
                <c:pt idx="0">
                  <c:v>5.8206590402822496</c:v>
                </c:pt>
                <c:pt idx="1">
                  <c:v>2.6311660346259198</c:v>
                </c:pt>
                <c:pt idx="2">
                  <c:v>4.9321155126204701</c:v>
                </c:pt>
                <c:pt idx="3">
                  <c:v>2.6324423300981299</c:v>
                </c:pt>
                <c:pt idx="4">
                  <c:v>2.4653382184698698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2160400"/>
        <c:axId val="282162032"/>
        <c:axId val="230402560"/>
      </c:bar3DChart>
      <c:catAx>
        <c:axId val="28216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162032"/>
        <c:crosses val="autoZero"/>
        <c:auto val="1"/>
        <c:lblAlgn val="ctr"/>
        <c:lblOffset val="100"/>
        <c:noMultiLvlLbl val="0"/>
      </c:catAx>
      <c:valAx>
        <c:axId val="28216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160400"/>
        <c:crosses val="autoZero"/>
        <c:crossBetween val="between"/>
      </c:valAx>
      <c:serAx>
        <c:axId val="230402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16203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21</xdr:row>
      <xdr:rowOff>14286</xdr:rowOff>
    </xdr:from>
    <xdr:to>
      <xdr:col>9</xdr:col>
      <xdr:colOff>609599</xdr:colOff>
      <xdr:row>44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" refreshedDate="42069.882830439812" createdVersion="5" refreshedVersion="5" minRefreshableVersion="3" recordCount="50">
  <cacheSource type="worksheet">
    <worksheetSource ref="A1:F51" sheet="Pivot"/>
  </cacheSource>
  <cacheFields count="6">
    <cacheField name="Index" numFmtId="0">
      <sharedItems count="10">
        <s v="10%/10%"/>
        <s v="20%/20%"/>
        <s v="30%/30%"/>
        <s v="40%/40%"/>
        <s v="50%/50%"/>
        <s v="60%/60%"/>
        <s v="70%/70%"/>
        <s v="80%/80%"/>
        <s v="90%/90%"/>
        <s v="100%/100%"/>
      </sharedItems>
    </cacheField>
    <cacheField name=" Type" numFmtId="0">
      <sharedItems containsSemiMixedTypes="0" containsString="0" containsNumber="1" containsInteger="1" minValue="2" maxValue="16" count="5">
        <n v="2"/>
        <n v="4"/>
        <n v="12"/>
        <n v="14"/>
        <n v="16"/>
      </sharedItems>
    </cacheField>
    <cacheField name=" Map Size" numFmtId="0">
      <sharedItems containsSemiMixedTypes="0" containsString="0" containsNumber="1" containsInteger="1" minValue="30828" maxValue="263996"/>
    </cacheField>
    <cacheField name=" Explorable Synsets" numFmtId="0">
      <sharedItems containsSemiMixedTypes="0" containsString="0" containsNumber="1" containsInteger="1" minValue="10" maxValue="7286"/>
    </cacheField>
    <cacheField name=" Sample Points" numFmtId="0">
      <sharedItems containsSemiMixedTypes="0" containsString="0" containsNumber="1" containsInteger="1" minValue="151" maxValue="32441434"/>
    </cacheField>
    <cacheField name=" Downwards Span" numFmtId="0">
      <sharedItems containsSemiMixedTypes="0" containsString="0" containsNumber="1" minValue="2.0840002736165202" maxValue="7.1393231450963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x v="0"/>
    <n v="30828"/>
    <n v="481"/>
    <n v="105414"/>
    <n v="2.3747414954370298"/>
  </r>
  <r>
    <x v="0"/>
    <x v="1"/>
    <n v="30828"/>
    <n v="40"/>
    <n v="4602"/>
    <n v="2.2879182963928701"/>
  </r>
  <r>
    <x v="0"/>
    <x v="2"/>
    <n v="30828"/>
    <n v="68"/>
    <n v="4815"/>
    <n v="2.7827622014537901"/>
  </r>
  <r>
    <x v="0"/>
    <x v="3"/>
    <n v="30828"/>
    <n v="116"/>
    <n v="2196"/>
    <n v="2.3738615664845102"/>
  </r>
  <r>
    <x v="0"/>
    <x v="4"/>
    <n v="30828"/>
    <n v="10"/>
    <n v="151"/>
    <n v="2.7682119205297999"/>
  </r>
  <r>
    <x v="1"/>
    <x v="0"/>
    <n v="59871"/>
    <n v="1391"/>
    <n v="707634"/>
    <n v="2.5005878745226999"/>
  </r>
  <r>
    <x v="1"/>
    <x v="1"/>
    <n v="59871"/>
    <n v="100"/>
    <n v="37864"/>
    <n v="2.37639974646101"/>
  </r>
  <r>
    <x v="1"/>
    <x v="2"/>
    <n v="59871"/>
    <n v="350"/>
    <n v="71755"/>
    <n v="2.8682600515643499"/>
  </r>
  <r>
    <x v="1"/>
    <x v="3"/>
    <n v="59871"/>
    <n v="444"/>
    <n v="33476"/>
    <n v="2.5096487035488102"/>
  </r>
  <r>
    <x v="1"/>
    <x v="4"/>
    <n v="59871"/>
    <n v="29"/>
    <n v="14619"/>
    <n v="2.0840002736165202"/>
  </r>
  <r>
    <x v="2"/>
    <x v="0"/>
    <n v="87600"/>
    <n v="2272"/>
    <n v="1611717"/>
    <n v="2.7295424693044699"/>
  </r>
  <r>
    <x v="2"/>
    <x v="1"/>
    <n v="87600"/>
    <n v="158"/>
    <n v="55848"/>
    <n v="2.31913407821229"/>
  </r>
  <r>
    <x v="2"/>
    <x v="2"/>
    <n v="87600"/>
    <n v="690"/>
    <n v="212754"/>
    <n v="2.9849074517987901"/>
  </r>
  <r>
    <x v="2"/>
    <x v="3"/>
    <n v="87600"/>
    <n v="894"/>
    <n v="28731"/>
    <n v="2.47520100240158"/>
  </r>
  <r>
    <x v="2"/>
    <x v="4"/>
    <n v="87600"/>
    <n v="57"/>
    <n v="7158"/>
    <n v="2.3843252305113101"/>
  </r>
  <r>
    <x v="3"/>
    <x v="0"/>
    <n v="114460"/>
    <n v="3249"/>
    <n v="3392346"/>
    <n v="2.9212034975205898"/>
  </r>
  <r>
    <x v="3"/>
    <x v="1"/>
    <n v="114460"/>
    <n v="233"/>
    <n v="145854"/>
    <n v="2.39974906413262"/>
  </r>
  <r>
    <x v="3"/>
    <x v="2"/>
    <n v="114460"/>
    <n v="1168"/>
    <n v="719763"/>
    <n v="3.6000572410640701"/>
  </r>
  <r>
    <x v="3"/>
    <x v="3"/>
    <n v="114460"/>
    <n v="1485"/>
    <n v="69092"/>
    <n v="2.5357928559022702"/>
  </r>
  <r>
    <x v="3"/>
    <x v="4"/>
    <n v="114460"/>
    <n v="91"/>
    <n v="8878"/>
    <n v="2.2610948411804399"/>
  </r>
  <r>
    <x v="4"/>
    <x v="0"/>
    <n v="141056"/>
    <n v="3845"/>
    <n v="5858419"/>
    <n v="3.13959295161373"/>
  </r>
  <r>
    <x v="4"/>
    <x v="1"/>
    <n v="141056"/>
    <n v="334"/>
    <n v="239308"/>
    <n v="2.5618993096762299"/>
  </r>
  <r>
    <x v="4"/>
    <x v="2"/>
    <n v="141056"/>
    <n v="1909"/>
    <n v="2161095"/>
    <n v="3.74425927596889"/>
  </r>
  <r>
    <x v="4"/>
    <x v="3"/>
    <n v="141056"/>
    <n v="2347"/>
    <n v="141717"/>
    <n v="2.4389663907646901"/>
  </r>
  <r>
    <x v="4"/>
    <x v="4"/>
    <n v="141056"/>
    <n v="135"/>
    <n v="12892"/>
    <n v="2.7062519391870898"/>
  </r>
  <r>
    <x v="5"/>
    <x v="0"/>
    <n v="166654"/>
    <n v="3928"/>
    <n v="8261039"/>
    <n v="3.74206731138782"/>
  </r>
  <r>
    <x v="5"/>
    <x v="1"/>
    <n v="166654"/>
    <n v="415"/>
    <n v="323192"/>
    <n v="2.5800669571028898"/>
  </r>
  <r>
    <x v="5"/>
    <x v="2"/>
    <n v="166654"/>
    <n v="2600"/>
    <n v="1544851"/>
    <n v="3.4541745449884802"/>
  </r>
  <r>
    <x v="5"/>
    <x v="3"/>
    <n v="166654"/>
    <n v="3242"/>
    <n v="332557"/>
    <n v="2.7981789587950301"/>
  </r>
  <r>
    <x v="5"/>
    <x v="4"/>
    <n v="166654"/>
    <n v="215"/>
    <n v="33568"/>
    <n v="2.4757805052430801"/>
  </r>
  <r>
    <x v="6"/>
    <x v="0"/>
    <n v="190988"/>
    <n v="3678"/>
    <n v="11343615"/>
    <n v="4.0250878577948903"/>
  </r>
  <r>
    <x v="6"/>
    <x v="1"/>
    <n v="190988"/>
    <n v="566"/>
    <n v="564294"/>
    <n v="2.5800540143967501"/>
  </r>
  <r>
    <x v="6"/>
    <x v="2"/>
    <n v="190988"/>
    <n v="3401"/>
    <n v="5392185"/>
    <n v="4.2445537384195804"/>
  </r>
  <r>
    <x v="6"/>
    <x v="3"/>
    <n v="190988"/>
    <n v="4097"/>
    <n v="449824"/>
    <n v="2.8080716013374101"/>
  </r>
  <r>
    <x v="6"/>
    <x v="4"/>
    <n v="190988"/>
    <n v="276"/>
    <n v="46040"/>
    <n v="2.4748479582971301"/>
  </r>
  <r>
    <x v="7"/>
    <x v="0"/>
    <n v="216016"/>
    <n v="2967"/>
    <n v="16543103"/>
    <n v="4.4241766493263004"/>
  </r>
  <r>
    <x v="7"/>
    <x v="1"/>
    <n v="216016"/>
    <n v="684"/>
    <n v="798960"/>
    <n v="2.6054921397817101"/>
  </r>
  <r>
    <x v="7"/>
    <x v="2"/>
    <n v="216016"/>
    <n v="4406"/>
    <n v="6340494"/>
    <n v="3.90736463121012"/>
  </r>
  <r>
    <x v="7"/>
    <x v="3"/>
    <n v="216016"/>
    <n v="5107"/>
    <n v="522793"/>
    <n v="2.7151492081952102"/>
  </r>
  <r>
    <x v="7"/>
    <x v="4"/>
    <n v="216016"/>
    <n v="336"/>
    <n v="105237"/>
    <n v="2.5492079781825701"/>
  </r>
  <r>
    <x v="8"/>
    <x v="0"/>
    <n v="239892"/>
    <n v="2077"/>
    <n v="20996319"/>
    <n v="5.8206590402822496"/>
  </r>
  <r>
    <x v="8"/>
    <x v="1"/>
    <n v="239892"/>
    <n v="772"/>
    <n v="962227"/>
    <n v="2.6311660346259198"/>
  </r>
  <r>
    <x v="8"/>
    <x v="2"/>
    <n v="239892"/>
    <n v="5345"/>
    <n v="21567652"/>
    <n v="4.9321155126204701"/>
  </r>
  <r>
    <x v="8"/>
    <x v="3"/>
    <n v="239892"/>
    <n v="6137"/>
    <n v="743282"/>
    <n v="2.6324423300981299"/>
  </r>
  <r>
    <x v="8"/>
    <x v="4"/>
    <n v="239892"/>
    <n v="407"/>
    <n v="138106"/>
    <n v="2.4653382184698698"/>
  </r>
  <r>
    <x v="9"/>
    <x v="0"/>
    <n v="263996"/>
    <n v="351"/>
    <n v="26733706"/>
    <n v="7.1393231450963004"/>
  </r>
  <r>
    <x v="9"/>
    <x v="1"/>
    <n v="263996"/>
    <n v="912"/>
    <n v="1326631"/>
    <n v="2.6588742461166599"/>
  </r>
  <r>
    <x v="9"/>
    <x v="2"/>
    <n v="263996"/>
    <n v="6504"/>
    <n v="32441434"/>
    <n v="4.9701356296395502"/>
  </r>
  <r>
    <x v="9"/>
    <x v="3"/>
    <n v="263996"/>
    <n v="7286"/>
    <n v="1005788"/>
    <n v="2.75440748945105"/>
  </r>
  <r>
    <x v="9"/>
    <x v="4"/>
    <n v="263996"/>
    <n v="490"/>
    <n v="172020"/>
    <n v="2.557807231717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7" cacheId="2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L10" firstHeaderRow="1" firstDataRow="2" firstDataCol="1"/>
  <pivotFields count="6">
    <pivotField axis="axisCol" showAll="0">
      <items count="11">
        <item x="0"/>
        <item x="9"/>
        <item x="1"/>
        <item x="2"/>
        <item x="3"/>
        <item x="4"/>
        <item x="5"/>
        <item x="6"/>
        <item x="7"/>
        <item x="8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 Downwards Span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M34" sqref="M34"/>
    </sheetView>
  </sheetViews>
  <sheetFormatPr defaultRowHeight="15" x14ac:dyDescent="0.25"/>
  <cols>
    <col min="1" max="1" width="13.85546875" bestFit="1" customWidth="1"/>
    <col min="2" max="2" width="12" bestFit="1" customWidth="1"/>
    <col min="3" max="3" width="9.28515625" bestFit="1" customWidth="1"/>
    <col min="4" max="4" width="18.28515625" bestFit="1" customWidth="1"/>
    <col min="5" max="5" width="14.140625" bestFit="1" customWidth="1"/>
    <col min="6" max="6" width="16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2</v>
      </c>
      <c r="C2">
        <v>30828</v>
      </c>
      <c r="D2">
        <v>481</v>
      </c>
      <c r="E2">
        <v>105414</v>
      </c>
      <c r="F2">
        <v>2.3747414954370298</v>
      </c>
    </row>
    <row r="3" spans="1:6" x14ac:dyDescent="0.25">
      <c r="A3" t="s">
        <v>6</v>
      </c>
      <c r="B3">
        <v>4</v>
      </c>
      <c r="C3">
        <v>30828</v>
      </c>
      <c r="D3">
        <v>40</v>
      </c>
      <c r="E3">
        <v>4602</v>
      </c>
      <c r="F3">
        <v>2.2879182963928701</v>
      </c>
    </row>
    <row r="4" spans="1:6" x14ac:dyDescent="0.25">
      <c r="A4" t="s">
        <v>6</v>
      </c>
      <c r="B4">
        <v>12</v>
      </c>
      <c r="C4">
        <v>30828</v>
      </c>
      <c r="D4">
        <v>68</v>
      </c>
      <c r="E4">
        <v>4815</v>
      </c>
      <c r="F4">
        <v>2.7827622014537901</v>
      </c>
    </row>
    <row r="5" spans="1:6" x14ac:dyDescent="0.25">
      <c r="A5" t="s">
        <v>6</v>
      </c>
      <c r="B5">
        <v>14</v>
      </c>
      <c r="C5">
        <v>30828</v>
      </c>
      <c r="D5">
        <v>116</v>
      </c>
      <c r="E5">
        <v>2196</v>
      </c>
      <c r="F5">
        <v>2.3738615664845102</v>
      </c>
    </row>
    <row r="6" spans="1:6" x14ac:dyDescent="0.25">
      <c r="A6" t="s">
        <v>6</v>
      </c>
      <c r="B6">
        <v>16</v>
      </c>
      <c r="C6">
        <v>30828</v>
      </c>
      <c r="D6">
        <v>10</v>
      </c>
      <c r="E6">
        <v>151</v>
      </c>
      <c r="F6">
        <v>2.7682119205297999</v>
      </c>
    </row>
    <row r="7" spans="1:6" x14ac:dyDescent="0.25">
      <c r="A7" t="s">
        <v>7</v>
      </c>
      <c r="B7">
        <v>2.3885883015583098</v>
      </c>
    </row>
    <row r="8" spans="1:6" x14ac:dyDescent="0.25">
      <c r="B8" t="s">
        <v>8</v>
      </c>
      <c r="C8" t="s">
        <v>8</v>
      </c>
    </row>
    <row r="9" spans="1:6" x14ac:dyDescent="0.25">
      <c r="A9" t="s">
        <v>9</v>
      </c>
      <c r="B9">
        <v>2</v>
      </c>
      <c r="C9">
        <v>59871</v>
      </c>
      <c r="D9">
        <v>1391</v>
      </c>
      <c r="E9">
        <v>707634</v>
      </c>
      <c r="F9">
        <v>2.5005878745226999</v>
      </c>
    </row>
    <row r="10" spans="1:6" x14ac:dyDescent="0.25">
      <c r="A10" t="s">
        <v>9</v>
      </c>
      <c r="B10">
        <v>4</v>
      </c>
      <c r="C10">
        <v>59871</v>
      </c>
      <c r="D10">
        <v>100</v>
      </c>
      <c r="E10">
        <v>37864</v>
      </c>
      <c r="F10">
        <v>2.37639974646101</v>
      </c>
    </row>
    <row r="11" spans="1:6" x14ac:dyDescent="0.25">
      <c r="A11" t="s">
        <v>9</v>
      </c>
      <c r="B11">
        <v>12</v>
      </c>
      <c r="C11">
        <v>59871</v>
      </c>
      <c r="D11">
        <v>350</v>
      </c>
      <c r="E11">
        <v>71755</v>
      </c>
      <c r="F11">
        <v>2.8682600515643499</v>
      </c>
    </row>
    <row r="12" spans="1:6" x14ac:dyDescent="0.25">
      <c r="A12" t="s">
        <v>9</v>
      </c>
      <c r="B12">
        <v>14</v>
      </c>
      <c r="C12">
        <v>59871</v>
      </c>
      <c r="D12">
        <v>444</v>
      </c>
      <c r="E12">
        <v>33476</v>
      </c>
      <c r="F12">
        <v>2.5096487035488102</v>
      </c>
    </row>
    <row r="13" spans="1:6" x14ac:dyDescent="0.25">
      <c r="A13" t="s">
        <v>9</v>
      </c>
      <c r="B13">
        <v>16</v>
      </c>
      <c r="C13">
        <v>59871</v>
      </c>
      <c r="D13">
        <v>29</v>
      </c>
      <c r="E13">
        <v>14619</v>
      </c>
      <c r="F13">
        <v>2.0840002736165202</v>
      </c>
    </row>
    <row r="14" spans="1:6" x14ac:dyDescent="0.25">
      <c r="A14" t="s">
        <v>7</v>
      </c>
      <c r="B14">
        <v>2.5189542241964999</v>
      </c>
    </row>
    <row r="15" spans="1:6" x14ac:dyDescent="0.25">
      <c r="B15" t="s">
        <v>8</v>
      </c>
      <c r="C15" t="s">
        <v>8</v>
      </c>
    </row>
    <row r="16" spans="1:6" x14ac:dyDescent="0.25">
      <c r="A16" t="s">
        <v>10</v>
      </c>
      <c r="B16">
        <v>2</v>
      </c>
      <c r="C16">
        <v>87600</v>
      </c>
      <c r="D16">
        <v>2272</v>
      </c>
      <c r="E16">
        <v>1611717</v>
      </c>
      <c r="F16">
        <v>2.7295424693044699</v>
      </c>
    </row>
    <row r="17" spans="1:6" x14ac:dyDescent="0.25">
      <c r="A17" t="s">
        <v>10</v>
      </c>
      <c r="B17">
        <v>4</v>
      </c>
      <c r="C17">
        <v>87600</v>
      </c>
      <c r="D17">
        <v>158</v>
      </c>
      <c r="E17">
        <v>55848</v>
      </c>
      <c r="F17">
        <v>2.31913407821229</v>
      </c>
    </row>
    <row r="18" spans="1:6" x14ac:dyDescent="0.25">
      <c r="A18" t="s">
        <v>10</v>
      </c>
      <c r="B18">
        <v>12</v>
      </c>
      <c r="C18">
        <v>87600</v>
      </c>
      <c r="D18">
        <v>690</v>
      </c>
      <c r="E18">
        <v>212754</v>
      </c>
      <c r="F18">
        <v>2.9849074517987901</v>
      </c>
    </row>
    <row r="19" spans="1:6" x14ac:dyDescent="0.25">
      <c r="A19" t="s">
        <v>10</v>
      </c>
      <c r="B19">
        <v>14</v>
      </c>
      <c r="C19">
        <v>87600</v>
      </c>
      <c r="D19">
        <v>894</v>
      </c>
      <c r="E19">
        <v>28731</v>
      </c>
      <c r="F19">
        <v>2.47520100240158</v>
      </c>
    </row>
    <row r="20" spans="1:6" x14ac:dyDescent="0.25">
      <c r="A20" t="s">
        <v>10</v>
      </c>
      <c r="B20">
        <v>16</v>
      </c>
      <c r="C20">
        <v>87600</v>
      </c>
      <c r="D20">
        <v>57</v>
      </c>
      <c r="E20">
        <v>7158</v>
      </c>
      <c r="F20">
        <v>2.3843252305113101</v>
      </c>
    </row>
    <row r="21" spans="1:6" x14ac:dyDescent="0.25">
      <c r="A21" t="s">
        <v>7</v>
      </c>
      <c r="B21">
        <v>2.7408308492606199</v>
      </c>
    </row>
    <row r="22" spans="1:6" x14ac:dyDescent="0.25">
      <c r="B22" t="s">
        <v>8</v>
      </c>
      <c r="C22" t="s">
        <v>8</v>
      </c>
    </row>
    <row r="23" spans="1:6" x14ac:dyDescent="0.25">
      <c r="A23" t="s">
        <v>11</v>
      </c>
      <c r="B23">
        <v>2</v>
      </c>
      <c r="C23">
        <v>114460</v>
      </c>
      <c r="D23">
        <v>3249</v>
      </c>
      <c r="E23">
        <v>3392346</v>
      </c>
      <c r="F23">
        <v>2.9212034975205898</v>
      </c>
    </row>
    <row r="24" spans="1:6" x14ac:dyDescent="0.25">
      <c r="A24" t="s">
        <v>11</v>
      </c>
      <c r="B24">
        <v>4</v>
      </c>
      <c r="C24">
        <v>114460</v>
      </c>
      <c r="D24">
        <v>233</v>
      </c>
      <c r="E24">
        <v>145854</v>
      </c>
      <c r="F24">
        <v>2.39974906413262</v>
      </c>
    </row>
    <row r="25" spans="1:6" x14ac:dyDescent="0.25">
      <c r="A25" t="s">
        <v>11</v>
      </c>
      <c r="B25">
        <v>12</v>
      </c>
      <c r="C25">
        <v>114460</v>
      </c>
      <c r="D25">
        <v>1168</v>
      </c>
      <c r="E25">
        <v>719763</v>
      </c>
      <c r="F25">
        <v>3.6000572410640701</v>
      </c>
    </row>
    <row r="26" spans="1:6" x14ac:dyDescent="0.25">
      <c r="A26" t="s">
        <v>11</v>
      </c>
      <c r="B26">
        <v>14</v>
      </c>
      <c r="C26">
        <v>114460</v>
      </c>
      <c r="D26">
        <v>1485</v>
      </c>
      <c r="E26">
        <v>69092</v>
      </c>
      <c r="F26">
        <v>2.5357928559022702</v>
      </c>
    </row>
    <row r="27" spans="1:6" x14ac:dyDescent="0.25">
      <c r="A27" t="s">
        <v>11</v>
      </c>
      <c r="B27">
        <v>16</v>
      </c>
      <c r="C27">
        <v>114460</v>
      </c>
      <c r="D27">
        <v>91</v>
      </c>
      <c r="E27">
        <v>8878</v>
      </c>
      <c r="F27">
        <v>2.2610948411804399</v>
      </c>
    </row>
    <row r="28" spans="1:6" x14ac:dyDescent="0.25">
      <c r="A28" t="s">
        <v>7</v>
      </c>
      <c r="B28">
        <v>3.0088589929779799</v>
      </c>
    </row>
    <row r="29" spans="1:6" x14ac:dyDescent="0.25">
      <c r="B29" t="s">
        <v>8</v>
      </c>
      <c r="C29" t="s">
        <v>8</v>
      </c>
    </row>
    <row r="30" spans="1:6" x14ac:dyDescent="0.25">
      <c r="A30" t="s">
        <v>12</v>
      </c>
      <c r="B30">
        <v>2</v>
      </c>
      <c r="C30">
        <v>141056</v>
      </c>
      <c r="D30">
        <v>3845</v>
      </c>
      <c r="E30">
        <v>5858419</v>
      </c>
      <c r="F30">
        <v>3.13959295161373</v>
      </c>
    </row>
    <row r="31" spans="1:6" x14ac:dyDescent="0.25">
      <c r="A31" t="s">
        <v>12</v>
      </c>
      <c r="B31">
        <v>4</v>
      </c>
      <c r="C31">
        <v>141056</v>
      </c>
      <c r="D31">
        <v>334</v>
      </c>
      <c r="E31">
        <v>239308</v>
      </c>
      <c r="F31">
        <v>2.5618993096762299</v>
      </c>
    </row>
    <row r="32" spans="1:6" x14ac:dyDescent="0.25">
      <c r="A32" t="s">
        <v>12</v>
      </c>
      <c r="B32">
        <v>12</v>
      </c>
      <c r="C32">
        <v>141056</v>
      </c>
      <c r="D32">
        <v>1909</v>
      </c>
      <c r="E32">
        <v>2161095</v>
      </c>
      <c r="F32">
        <v>3.74425927596889</v>
      </c>
    </row>
    <row r="33" spans="1:6" x14ac:dyDescent="0.25">
      <c r="A33" t="s">
        <v>12</v>
      </c>
      <c r="B33">
        <v>14</v>
      </c>
      <c r="C33">
        <v>141056</v>
      </c>
      <c r="D33">
        <v>2347</v>
      </c>
      <c r="E33">
        <v>141717</v>
      </c>
      <c r="F33">
        <v>2.4389663907646901</v>
      </c>
    </row>
    <row r="34" spans="1:6" x14ac:dyDescent="0.25">
      <c r="A34" t="s">
        <v>12</v>
      </c>
      <c r="B34">
        <v>16</v>
      </c>
      <c r="C34">
        <v>141056</v>
      </c>
      <c r="D34">
        <v>135</v>
      </c>
      <c r="E34">
        <v>12892</v>
      </c>
      <c r="F34">
        <v>2.7062519391870898</v>
      </c>
    </row>
    <row r="35" spans="1:6" x14ac:dyDescent="0.25">
      <c r="A35" t="s">
        <v>7</v>
      </c>
      <c r="B35">
        <v>3.266011927833</v>
      </c>
    </row>
    <row r="36" spans="1:6" x14ac:dyDescent="0.25">
      <c r="B36" t="s">
        <v>8</v>
      </c>
      <c r="C36" t="s">
        <v>8</v>
      </c>
    </row>
    <row r="37" spans="1:6" x14ac:dyDescent="0.25">
      <c r="A37" t="s">
        <v>13</v>
      </c>
      <c r="B37">
        <v>2</v>
      </c>
      <c r="C37">
        <v>166654</v>
      </c>
      <c r="D37">
        <v>3928</v>
      </c>
      <c r="E37">
        <v>8261039</v>
      </c>
      <c r="F37">
        <v>3.74206731138782</v>
      </c>
    </row>
    <row r="38" spans="1:6" x14ac:dyDescent="0.25">
      <c r="A38" t="s">
        <v>13</v>
      </c>
      <c r="B38">
        <v>4</v>
      </c>
      <c r="C38">
        <v>166654</v>
      </c>
      <c r="D38">
        <v>415</v>
      </c>
      <c r="E38">
        <v>323192</v>
      </c>
      <c r="F38">
        <v>2.5800669571028898</v>
      </c>
    </row>
    <row r="39" spans="1:6" x14ac:dyDescent="0.25">
      <c r="A39" t="s">
        <v>13</v>
      </c>
      <c r="B39">
        <v>12</v>
      </c>
      <c r="C39">
        <v>166654</v>
      </c>
      <c r="D39">
        <v>2600</v>
      </c>
      <c r="E39">
        <v>1544851</v>
      </c>
      <c r="F39">
        <v>3.4541745449884802</v>
      </c>
    </row>
    <row r="40" spans="1:6" x14ac:dyDescent="0.25">
      <c r="A40" t="s">
        <v>13</v>
      </c>
      <c r="B40">
        <v>14</v>
      </c>
      <c r="C40">
        <v>166654</v>
      </c>
      <c r="D40">
        <v>3242</v>
      </c>
      <c r="E40">
        <v>332557</v>
      </c>
      <c r="F40">
        <v>2.7981789587950301</v>
      </c>
    </row>
    <row r="41" spans="1:6" x14ac:dyDescent="0.25">
      <c r="A41" t="s">
        <v>13</v>
      </c>
      <c r="B41">
        <v>16</v>
      </c>
      <c r="C41">
        <v>166654</v>
      </c>
      <c r="D41">
        <v>215</v>
      </c>
      <c r="E41">
        <v>33568</v>
      </c>
      <c r="F41">
        <v>2.4757805052430801</v>
      </c>
    </row>
    <row r="42" spans="1:6" x14ac:dyDescent="0.25">
      <c r="A42" t="s">
        <v>7</v>
      </c>
      <c r="B42">
        <v>3.6299490805660102</v>
      </c>
    </row>
    <row r="43" spans="1:6" x14ac:dyDescent="0.25">
      <c r="B43" t="s">
        <v>8</v>
      </c>
      <c r="C43" t="s">
        <v>8</v>
      </c>
    </row>
    <row r="44" spans="1:6" x14ac:dyDescent="0.25">
      <c r="A44" t="s">
        <v>14</v>
      </c>
      <c r="B44">
        <v>2</v>
      </c>
      <c r="C44">
        <v>190988</v>
      </c>
      <c r="D44">
        <v>3678</v>
      </c>
      <c r="E44">
        <v>11343615</v>
      </c>
      <c r="F44">
        <v>4.0250878577948903</v>
      </c>
    </row>
    <row r="45" spans="1:6" x14ac:dyDescent="0.25">
      <c r="A45" t="s">
        <v>14</v>
      </c>
      <c r="B45">
        <v>4</v>
      </c>
      <c r="C45">
        <v>190988</v>
      </c>
      <c r="D45">
        <v>566</v>
      </c>
      <c r="E45">
        <v>564294</v>
      </c>
      <c r="F45">
        <v>2.5800540143967501</v>
      </c>
    </row>
    <row r="46" spans="1:6" x14ac:dyDescent="0.25">
      <c r="A46" t="s">
        <v>14</v>
      </c>
      <c r="B46">
        <v>12</v>
      </c>
      <c r="C46">
        <v>190988</v>
      </c>
      <c r="D46">
        <v>3401</v>
      </c>
      <c r="E46">
        <v>5392185</v>
      </c>
      <c r="F46">
        <v>4.2445537384195804</v>
      </c>
    </row>
    <row r="47" spans="1:6" x14ac:dyDescent="0.25">
      <c r="A47" t="s">
        <v>14</v>
      </c>
      <c r="B47">
        <v>14</v>
      </c>
      <c r="C47">
        <v>190988</v>
      </c>
      <c r="D47">
        <v>4097</v>
      </c>
      <c r="E47">
        <v>449824</v>
      </c>
      <c r="F47">
        <v>2.8080716013374101</v>
      </c>
    </row>
    <row r="48" spans="1:6" x14ac:dyDescent="0.25">
      <c r="A48" t="s">
        <v>14</v>
      </c>
      <c r="B48">
        <v>16</v>
      </c>
      <c r="C48">
        <v>190988</v>
      </c>
      <c r="D48">
        <v>276</v>
      </c>
      <c r="E48">
        <v>46040</v>
      </c>
      <c r="F48">
        <v>2.4748479582971301</v>
      </c>
    </row>
    <row r="49" spans="1:6" x14ac:dyDescent="0.25">
      <c r="A49" t="s">
        <v>7</v>
      </c>
      <c r="B49">
        <v>4.0109925523537404</v>
      </c>
    </row>
    <row r="50" spans="1:6" x14ac:dyDescent="0.25">
      <c r="B50" t="s">
        <v>8</v>
      </c>
      <c r="C50" t="s">
        <v>8</v>
      </c>
    </row>
    <row r="51" spans="1:6" x14ac:dyDescent="0.25">
      <c r="A51" t="s">
        <v>15</v>
      </c>
      <c r="B51">
        <v>2</v>
      </c>
      <c r="C51">
        <v>216016</v>
      </c>
      <c r="D51">
        <v>2967</v>
      </c>
      <c r="E51">
        <v>16543103</v>
      </c>
      <c r="F51">
        <v>4.4241766493263004</v>
      </c>
    </row>
    <row r="52" spans="1:6" x14ac:dyDescent="0.25">
      <c r="A52" t="s">
        <v>15</v>
      </c>
      <c r="B52">
        <v>4</v>
      </c>
      <c r="C52">
        <v>216016</v>
      </c>
      <c r="D52">
        <v>684</v>
      </c>
      <c r="E52">
        <v>798960</v>
      </c>
      <c r="F52">
        <v>2.6054921397817101</v>
      </c>
    </row>
    <row r="53" spans="1:6" x14ac:dyDescent="0.25">
      <c r="A53" t="s">
        <v>15</v>
      </c>
      <c r="B53">
        <v>12</v>
      </c>
      <c r="C53">
        <v>216016</v>
      </c>
      <c r="D53">
        <v>4406</v>
      </c>
      <c r="E53">
        <v>6340494</v>
      </c>
      <c r="F53">
        <v>3.90736463121012</v>
      </c>
    </row>
    <row r="54" spans="1:6" x14ac:dyDescent="0.25">
      <c r="A54" t="s">
        <v>15</v>
      </c>
      <c r="B54">
        <v>14</v>
      </c>
      <c r="C54">
        <v>216016</v>
      </c>
      <c r="D54">
        <v>5107</v>
      </c>
      <c r="E54">
        <v>522793</v>
      </c>
      <c r="F54">
        <v>2.7151492081952102</v>
      </c>
    </row>
    <row r="55" spans="1:6" x14ac:dyDescent="0.25">
      <c r="A55" t="s">
        <v>15</v>
      </c>
      <c r="B55">
        <v>16</v>
      </c>
      <c r="C55">
        <v>216016</v>
      </c>
      <c r="D55">
        <v>336</v>
      </c>
      <c r="E55">
        <v>105237</v>
      </c>
      <c r="F55">
        <v>2.5492079781825701</v>
      </c>
    </row>
    <row r="56" spans="1:6" x14ac:dyDescent="0.25">
      <c r="A56" t="s">
        <v>7</v>
      </c>
      <c r="B56">
        <v>4.1847466702469998</v>
      </c>
    </row>
    <row r="57" spans="1:6" x14ac:dyDescent="0.25">
      <c r="B57" t="s">
        <v>8</v>
      </c>
      <c r="C57" t="s">
        <v>8</v>
      </c>
    </row>
    <row r="58" spans="1:6" x14ac:dyDescent="0.25">
      <c r="A58" t="s">
        <v>16</v>
      </c>
      <c r="B58">
        <v>2</v>
      </c>
      <c r="C58">
        <v>239892</v>
      </c>
      <c r="D58">
        <v>2077</v>
      </c>
      <c r="E58">
        <v>20996319</v>
      </c>
      <c r="F58">
        <v>5.8206590402822496</v>
      </c>
    </row>
    <row r="59" spans="1:6" x14ac:dyDescent="0.25">
      <c r="A59" t="s">
        <v>16</v>
      </c>
      <c r="B59">
        <v>4</v>
      </c>
      <c r="C59">
        <v>239892</v>
      </c>
      <c r="D59">
        <v>772</v>
      </c>
      <c r="E59">
        <v>962227</v>
      </c>
      <c r="F59">
        <v>2.6311660346259198</v>
      </c>
    </row>
    <row r="60" spans="1:6" x14ac:dyDescent="0.25">
      <c r="A60" t="s">
        <v>16</v>
      </c>
      <c r="B60">
        <v>12</v>
      </c>
      <c r="C60">
        <v>239892</v>
      </c>
      <c r="D60">
        <v>5345</v>
      </c>
      <c r="E60">
        <v>21567652</v>
      </c>
      <c r="F60">
        <v>4.9321155126204701</v>
      </c>
    </row>
    <row r="61" spans="1:6" x14ac:dyDescent="0.25">
      <c r="A61" t="s">
        <v>16</v>
      </c>
      <c r="B61">
        <v>14</v>
      </c>
      <c r="C61">
        <v>239892</v>
      </c>
      <c r="D61">
        <v>6137</v>
      </c>
      <c r="E61">
        <v>743282</v>
      </c>
      <c r="F61">
        <v>2.6324423300981299</v>
      </c>
    </row>
    <row r="62" spans="1:6" x14ac:dyDescent="0.25">
      <c r="A62" t="s">
        <v>16</v>
      </c>
      <c r="B62">
        <v>16</v>
      </c>
      <c r="C62">
        <v>239892</v>
      </c>
      <c r="D62">
        <v>407</v>
      </c>
      <c r="E62">
        <v>138106</v>
      </c>
      <c r="F62">
        <v>2.4653382184698698</v>
      </c>
    </row>
    <row r="63" spans="1:6" x14ac:dyDescent="0.25">
      <c r="A63" t="s">
        <v>7</v>
      </c>
      <c r="B63">
        <v>5.2562071038943596</v>
      </c>
    </row>
    <row r="64" spans="1:6" x14ac:dyDescent="0.25">
      <c r="B64" t="s">
        <v>8</v>
      </c>
      <c r="C64" t="s">
        <v>8</v>
      </c>
    </row>
    <row r="65" spans="1:6" x14ac:dyDescent="0.25">
      <c r="A65" t="s">
        <v>17</v>
      </c>
      <c r="B65">
        <v>2</v>
      </c>
      <c r="C65">
        <v>263996</v>
      </c>
      <c r="D65">
        <v>351</v>
      </c>
      <c r="E65">
        <v>26733706</v>
      </c>
      <c r="F65">
        <v>7.1393231450963004</v>
      </c>
    </row>
    <row r="66" spans="1:6" x14ac:dyDescent="0.25">
      <c r="A66" t="s">
        <v>17</v>
      </c>
      <c r="B66">
        <v>4</v>
      </c>
      <c r="C66">
        <v>263996</v>
      </c>
      <c r="D66">
        <v>912</v>
      </c>
      <c r="E66">
        <v>1326631</v>
      </c>
      <c r="F66">
        <v>2.6588742461166599</v>
      </c>
    </row>
    <row r="67" spans="1:6" x14ac:dyDescent="0.25">
      <c r="A67" t="s">
        <v>17</v>
      </c>
      <c r="B67">
        <v>12</v>
      </c>
      <c r="C67">
        <v>263996</v>
      </c>
      <c r="D67">
        <v>6504</v>
      </c>
      <c r="E67">
        <v>32441434</v>
      </c>
      <c r="F67">
        <v>4.9701356296395502</v>
      </c>
    </row>
    <row r="68" spans="1:6" x14ac:dyDescent="0.25">
      <c r="A68" t="s">
        <v>17</v>
      </c>
      <c r="B68">
        <v>14</v>
      </c>
      <c r="C68">
        <v>263996</v>
      </c>
      <c r="D68">
        <v>7286</v>
      </c>
      <c r="E68">
        <v>1005788</v>
      </c>
      <c r="F68">
        <v>2.75440748945105</v>
      </c>
    </row>
    <row r="69" spans="1:6" x14ac:dyDescent="0.25">
      <c r="A69" t="s">
        <v>17</v>
      </c>
      <c r="B69">
        <v>16</v>
      </c>
      <c r="C69">
        <v>263996</v>
      </c>
      <c r="D69">
        <v>490</v>
      </c>
      <c r="E69">
        <v>172020</v>
      </c>
      <c r="F69">
        <v>2.55780723171724</v>
      </c>
    </row>
    <row r="70" spans="1:6" x14ac:dyDescent="0.25">
      <c r="A70" t="s">
        <v>7</v>
      </c>
      <c r="B70">
        <v>5.8177534253273597</v>
      </c>
    </row>
    <row r="71" spans="1:6" x14ac:dyDescent="0.25">
      <c r="B71" t="s">
        <v>8</v>
      </c>
      <c r="C7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0"/>
  <sheetViews>
    <sheetView tabSelected="1" topLeftCell="A13" workbookViewId="0">
      <selection activeCell="L29" sqref="L29"/>
    </sheetView>
  </sheetViews>
  <sheetFormatPr defaultRowHeight="15" x14ac:dyDescent="0.25"/>
  <cols>
    <col min="1" max="1" width="23.5703125" bestFit="1" customWidth="1"/>
    <col min="2" max="2" width="16.28515625" bestFit="1" customWidth="1"/>
    <col min="3" max="3" width="12" bestFit="1" customWidth="1"/>
    <col min="4" max="11" width="12" customWidth="1"/>
    <col min="12" max="12" width="12" bestFit="1" customWidth="1"/>
  </cols>
  <sheetData>
    <row r="3" spans="1:12" x14ac:dyDescent="0.25">
      <c r="A3" s="1" t="s">
        <v>18</v>
      </c>
      <c r="B3" s="1" t="s">
        <v>21</v>
      </c>
    </row>
    <row r="4" spans="1:12" x14ac:dyDescent="0.25">
      <c r="A4" s="1" t="s">
        <v>19</v>
      </c>
      <c r="B4" t="s">
        <v>6</v>
      </c>
      <c r="C4" t="s">
        <v>17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20</v>
      </c>
    </row>
    <row r="5" spans="1:12" x14ac:dyDescent="0.25">
      <c r="A5" s="2">
        <v>2</v>
      </c>
      <c r="B5" s="4">
        <v>2.3747414954370298</v>
      </c>
      <c r="C5" s="4">
        <v>7.1393231450963004</v>
      </c>
      <c r="D5" s="4">
        <v>2.5005878745226999</v>
      </c>
      <c r="E5" s="4">
        <v>2.7295424693044699</v>
      </c>
      <c r="F5" s="4">
        <v>2.9212034975205898</v>
      </c>
      <c r="G5" s="4">
        <v>3.13959295161373</v>
      </c>
      <c r="H5" s="4">
        <v>3.74206731138782</v>
      </c>
      <c r="I5" s="4">
        <v>4.0250878577948903</v>
      </c>
      <c r="J5" s="4">
        <v>4.4241766493263004</v>
      </c>
      <c r="K5" s="4">
        <v>5.8206590402822496</v>
      </c>
      <c r="L5" s="4">
        <v>38.816982292286085</v>
      </c>
    </row>
    <row r="6" spans="1:12" x14ac:dyDescent="0.25">
      <c r="A6" s="2">
        <v>4</v>
      </c>
      <c r="B6" s="4">
        <v>2.2879182963928701</v>
      </c>
      <c r="C6" s="4">
        <v>2.6588742461166599</v>
      </c>
      <c r="D6" s="4">
        <v>2.37639974646101</v>
      </c>
      <c r="E6" s="4">
        <v>2.31913407821229</v>
      </c>
      <c r="F6" s="4">
        <v>2.39974906413262</v>
      </c>
      <c r="G6" s="4">
        <v>2.5618993096762299</v>
      </c>
      <c r="H6" s="4">
        <v>2.5800669571028898</v>
      </c>
      <c r="I6" s="4">
        <v>2.5800540143967501</v>
      </c>
      <c r="J6" s="4">
        <v>2.6054921397817101</v>
      </c>
      <c r="K6" s="4">
        <v>2.6311660346259198</v>
      </c>
      <c r="L6" s="4">
        <v>25.000753886898949</v>
      </c>
    </row>
    <row r="7" spans="1:12" x14ac:dyDescent="0.25">
      <c r="A7" s="2">
        <v>12</v>
      </c>
      <c r="B7" s="4">
        <v>2.7827622014537901</v>
      </c>
      <c r="C7" s="4">
        <v>4.9701356296395502</v>
      </c>
      <c r="D7" s="4">
        <v>2.8682600515643499</v>
      </c>
      <c r="E7" s="4">
        <v>2.9849074517987901</v>
      </c>
      <c r="F7" s="4">
        <v>3.6000572410640701</v>
      </c>
      <c r="G7" s="4">
        <v>3.74425927596889</v>
      </c>
      <c r="H7" s="4">
        <v>3.4541745449884802</v>
      </c>
      <c r="I7" s="4">
        <v>4.2445537384195804</v>
      </c>
      <c r="J7" s="4">
        <v>3.90736463121012</v>
      </c>
      <c r="K7" s="4">
        <v>4.9321155126204701</v>
      </c>
      <c r="L7" s="4">
        <v>37.48859027872809</v>
      </c>
    </row>
    <row r="8" spans="1:12" x14ac:dyDescent="0.25">
      <c r="A8" s="2">
        <v>14</v>
      </c>
      <c r="B8" s="4">
        <v>2.3738615664845102</v>
      </c>
      <c r="C8" s="4">
        <v>2.75440748945105</v>
      </c>
      <c r="D8" s="4">
        <v>2.5096487035488102</v>
      </c>
      <c r="E8" s="4">
        <v>2.47520100240158</v>
      </c>
      <c r="F8" s="4">
        <v>2.5357928559022702</v>
      </c>
      <c r="G8" s="4">
        <v>2.4389663907646901</v>
      </c>
      <c r="H8" s="4">
        <v>2.7981789587950301</v>
      </c>
      <c r="I8" s="4">
        <v>2.8080716013374101</v>
      </c>
      <c r="J8" s="4">
        <v>2.7151492081952102</v>
      </c>
      <c r="K8" s="4">
        <v>2.6324423300981299</v>
      </c>
      <c r="L8" s="4">
        <v>26.041720106978691</v>
      </c>
    </row>
    <row r="9" spans="1:12" x14ac:dyDescent="0.25">
      <c r="A9" s="2">
        <v>16</v>
      </c>
      <c r="B9" s="4">
        <v>2.7682119205297999</v>
      </c>
      <c r="C9" s="4">
        <v>2.55780723171724</v>
      </c>
      <c r="D9" s="4">
        <v>2.0840002736165202</v>
      </c>
      <c r="E9" s="4">
        <v>2.3843252305113101</v>
      </c>
      <c r="F9" s="4">
        <v>2.2610948411804399</v>
      </c>
      <c r="G9" s="4">
        <v>2.7062519391870898</v>
      </c>
      <c r="H9" s="4">
        <v>2.4757805052430801</v>
      </c>
      <c r="I9" s="4">
        <v>2.4748479582971301</v>
      </c>
      <c r="J9" s="4">
        <v>2.5492079781825701</v>
      </c>
      <c r="K9" s="4">
        <v>2.4653382184698698</v>
      </c>
      <c r="L9" s="4">
        <v>24.726866096935051</v>
      </c>
    </row>
    <row r="10" spans="1:12" x14ac:dyDescent="0.25">
      <c r="A10" s="2" t="s">
        <v>20</v>
      </c>
      <c r="B10" s="4">
        <v>12.587495480297999</v>
      </c>
      <c r="C10" s="4">
        <v>20.080547742020801</v>
      </c>
      <c r="D10" s="4">
        <v>12.338896649713391</v>
      </c>
      <c r="E10" s="4">
        <v>12.893110232228439</v>
      </c>
      <c r="F10" s="4">
        <v>13.717897499799989</v>
      </c>
      <c r="G10" s="4">
        <v>14.590969867210632</v>
      </c>
      <c r="H10" s="4">
        <v>15.050268277517301</v>
      </c>
      <c r="I10" s="4">
        <v>16.13261517024576</v>
      </c>
      <c r="J10" s="4">
        <v>16.201390606695909</v>
      </c>
      <c r="K10" s="4">
        <v>18.481721136096642</v>
      </c>
      <c r="L10" s="4">
        <v>152.07491266182686</v>
      </c>
    </row>
    <row r="15" spans="1:12" x14ac:dyDescent="0.25">
      <c r="A15" s="3"/>
      <c r="B15" s="5">
        <v>0.1</v>
      </c>
      <c r="C15" s="6">
        <f>B15+10%</f>
        <v>0.2</v>
      </c>
      <c r="D15" s="6">
        <f t="shared" ref="D15:K15" si="0">C15+10%</f>
        <v>0.30000000000000004</v>
      </c>
      <c r="E15" s="6">
        <f t="shared" si="0"/>
        <v>0.4</v>
      </c>
      <c r="F15" s="6">
        <f t="shared" si="0"/>
        <v>0.5</v>
      </c>
      <c r="G15" s="6">
        <f t="shared" si="0"/>
        <v>0.6</v>
      </c>
      <c r="H15" s="6">
        <f t="shared" si="0"/>
        <v>0.7</v>
      </c>
      <c r="I15" s="6">
        <f t="shared" si="0"/>
        <v>0.79999999999999993</v>
      </c>
      <c r="J15" s="6">
        <f t="shared" si="0"/>
        <v>0.89999999999999991</v>
      </c>
      <c r="K15" s="6">
        <f t="shared" si="0"/>
        <v>0.99999999999999989</v>
      </c>
    </row>
    <row r="16" spans="1:12" x14ac:dyDescent="0.25">
      <c r="A16" s="2" t="s">
        <v>22</v>
      </c>
      <c r="B16" s="4">
        <v>2.3747414954370298</v>
      </c>
      <c r="C16" s="4">
        <v>7.1393231450963004</v>
      </c>
      <c r="D16" s="4">
        <v>2.5005878745226999</v>
      </c>
      <c r="E16" s="4">
        <v>2.7295424693044699</v>
      </c>
      <c r="F16" s="4">
        <v>2.9212034975205898</v>
      </c>
      <c r="G16" s="4">
        <v>3.13959295161373</v>
      </c>
      <c r="H16" s="4">
        <v>3.74206731138782</v>
      </c>
      <c r="I16" s="4">
        <v>4.0250878577948903</v>
      </c>
      <c r="J16" s="4">
        <v>4.4241766493263004</v>
      </c>
      <c r="K16" s="4">
        <v>5.8206590402822496</v>
      </c>
    </row>
    <row r="17" spans="1:11" x14ac:dyDescent="0.25">
      <c r="A17" s="2" t="s">
        <v>23</v>
      </c>
      <c r="B17" s="4">
        <v>2.2879182963928701</v>
      </c>
      <c r="C17" s="4">
        <v>2.6588742461166599</v>
      </c>
      <c r="D17" s="4">
        <v>2.37639974646101</v>
      </c>
      <c r="E17" s="4">
        <v>2.31913407821229</v>
      </c>
      <c r="F17" s="4">
        <v>2.39974906413262</v>
      </c>
      <c r="G17" s="4">
        <v>2.5618993096762299</v>
      </c>
      <c r="H17" s="4">
        <v>2.5800669571028898</v>
      </c>
      <c r="I17" s="4">
        <v>2.5800540143967501</v>
      </c>
      <c r="J17" s="4">
        <v>2.6054921397817101</v>
      </c>
      <c r="K17" s="4">
        <v>2.6311660346259198</v>
      </c>
    </row>
    <row r="18" spans="1:11" x14ac:dyDescent="0.25">
      <c r="A18" s="2" t="s">
        <v>24</v>
      </c>
      <c r="B18" s="4">
        <v>2.7827622014537901</v>
      </c>
      <c r="C18" s="4">
        <v>4.9701356296395502</v>
      </c>
      <c r="D18" s="4">
        <v>2.8682600515643499</v>
      </c>
      <c r="E18" s="4">
        <v>2.9849074517987901</v>
      </c>
      <c r="F18" s="4">
        <v>3.6000572410640701</v>
      </c>
      <c r="G18" s="4">
        <v>3.74425927596889</v>
      </c>
      <c r="H18" s="4">
        <v>3.4541745449884802</v>
      </c>
      <c r="I18" s="4">
        <v>4.2445537384195804</v>
      </c>
      <c r="J18" s="4">
        <v>3.90736463121012</v>
      </c>
      <c r="K18" s="4">
        <v>4.9321155126204701</v>
      </c>
    </row>
    <row r="19" spans="1:11" x14ac:dyDescent="0.25">
      <c r="A19" s="2" t="s">
        <v>25</v>
      </c>
      <c r="B19" s="4">
        <v>2.3738615664845102</v>
      </c>
      <c r="C19" s="4">
        <v>2.75440748945105</v>
      </c>
      <c r="D19" s="4">
        <v>2.5096487035488102</v>
      </c>
      <c r="E19" s="4">
        <v>2.47520100240158</v>
      </c>
      <c r="F19" s="4">
        <v>2.5357928559022702</v>
      </c>
      <c r="G19" s="4">
        <v>2.4389663907646901</v>
      </c>
      <c r="H19" s="4">
        <v>2.7981789587950301</v>
      </c>
      <c r="I19" s="4">
        <v>2.8080716013374101</v>
      </c>
      <c r="J19" s="4">
        <v>2.7151492081952102</v>
      </c>
      <c r="K19" s="4">
        <v>2.6324423300981299</v>
      </c>
    </row>
    <row r="20" spans="1:11" x14ac:dyDescent="0.25">
      <c r="A20" s="2" t="s">
        <v>26</v>
      </c>
      <c r="B20" s="4">
        <v>2.7682119205297999</v>
      </c>
      <c r="C20" s="4">
        <v>2.55780723171724</v>
      </c>
      <c r="D20" s="4">
        <v>2.0840002736165202</v>
      </c>
      <c r="E20" s="4">
        <v>2.3843252305113101</v>
      </c>
      <c r="F20" s="4">
        <v>2.2610948411804399</v>
      </c>
      <c r="G20" s="4">
        <v>2.7062519391870898</v>
      </c>
      <c r="H20" s="4">
        <v>2.4757805052430801</v>
      </c>
      <c r="I20" s="4">
        <v>2.4748479582971301</v>
      </c>
      <c r="J20" s="4">
        <v>2.5492079781825701</v>
      </c>
      <c r="K20" s="4">
        <v>2.4653382184698698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D15" sqref="A1:F51"/>
    </sheetView>
  </sheetViews>
  <sheetFormatPr defaultRowHeight="15" x14ac:dyDescent="0.25"/>
  <cols>
    <col min="1" max="1" width="13.85546875" bestFit="1" customWidth="1"/>
    <col min="2" max="2" width="12" bestFit="1" customWidth="1"/>
    <col min="3" max="3" width="9.28515625" bestFit="1" customWidth="1"/>
    <col min="4" max="4" width="18.28515625" bestFit="1" customWidth="1"/>
    <col min="5" max="5" width="14.140625" bestFit="1" customWidth="1"/>
    <col min="6" max="6" width="16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2</v>
      </c>
      <c r="C2">
        <v>30828</v>
      </c>
      <c r="D2">
        <v>481</v>
      </c>
      <c r="E2">
        <v>105414</v>
      </c>
      <c r="F2">
        <v>2.3747414954370298</v>
      </c>
    </row>
    <row r="3" spans="1:6" x14ac:dyDescent="0.25">
      <c r="A3" t="s">
        <v>6</v>
      </c>
      <c r="B3">
        <v>4</v>
      </c>
      <c r="C3">
        <v>30828</v>
      </c>
      <c r="D3">
        <v>40</v>
      </c>
      <c r="E3">
        <v>4602</v>
      </c>
      <c r="F3">
        <v>2.2879182963928701</v>
      </c>
    </row>
    <row r="4" spans="1:6" x14ac:dyDescent="0.25">
      <c r="A4" t="s">
        <v>6</v>
      </c>
      <c r="B4">
        <v>12</v>
      </c>
      <c r="C4">
        <v>30828</v>
      </c>
      <c r="D4">
        <v>68</v>
      </c>
      <c r="E4">
        <v>4815</v>
      </c>
      <c r="F4">
        <v>2.7827622014537901</v>
      </c>
    </row>
    <row r="5" spans="1:6" x14ac:dyDescent="0.25">
      <c r="A5" t="s">
        <v>6</v>
      </c>
      <c r="B5">
        <v>14</v>
      </c>
      <c r="C5">
        <v>30828</v>
      </c>
      <c r="D5">
        <v>116</v>
      </c>
      <c r="E5">
        <v>2196</v>
      </c>
      <c r="F5">
        <v>2.3738615664845102</v>
      </c>
    </row>
    <row r="6" spans="1:6" x14ac:dyDescent="0.25">
      <c r="A6" t="s">
        <v>6</v>
      </c>
      <c r="B6">
        <v>16</v>
      </c>
      <c r="C6">
        <v>30828</v>
      </c>
      <c r="D6">
        <v>10</v>
      </c>
      <c r="E6">
        <v>151</v>
      </c>
      <c r="F6">
        <v>2.7682119205297999</v>
      </c>
    </row>
    <row r="7" spans="1:6" x14ac:dyDescent="0.25">
      <c r="A7" t="s">
        <v>9</v>
      </c>
      <c r="B7">
        <v>2</v>
      </c>
      <c r="C7">
        <v>59871</v>
      </c>
      <c r="D7">
        <v>1391</v>
      </c>
      <c r="E7">
        <v>707634</v>
      </c>
      <c r="F7">
        <v>2.5005878745226999</v>
      </c>
    </row>
    <row r="8" spans="1:6" x14ac:dyDescent="0.25">
      <c r="A8" t="s">
        <v>9</v>
      </c>
      <c r="B8">
        <v>4</v>
      </c>
      <c r="C8">
        <v>59871</v>
      </c>
      <c r="D8">
        <v>100</v>
      </c>
      <c r="E8">
        <v>37864</v>
      </c>
      <c r="F8">
        <v>2.37639974646101</v>
      </c>
    </row>
    <row r="9" spans="1:6" x14ac:dyDescent="0.25">
      <c r="A9" t="s">
        <v>9</v>
      </c>
      <c r="B9">
        <v>12</v>
      </c>
      <c r="C9">
        <v>59871</v>
      </c>
      <c r="D9">
        <v>350</v>
      </c>
      <c r="E9">
        <v>71755</v>
      </c>
      <c r="F9">
        <v>2.8682600515643499</v>
      </c>
    </row>
    <row r="10" spans="1:6" x14ac:dyDescent="0.25">
      <c r="A10" t="s">
        <v>9</v>
      </c>
      <c r="B10">
        <v>14</v>
      </c>
      <c r="C10">
        <v>59871</v>
      </c>
      <c r="D10">
        <v>444</v>
      </c>
      <c r="E10">
        <v>33476</v>
      </c>
      <c r="F10">
        <v>2.5096487035488102</v>
      </c>
    </row>
    <row r="11" spans="1:6" x14ac:dyDescent="0.25">
      <c r="A11" t="s">
        <v>9</v>
      </c>
      <c r="B11">
        <v>16</v>
      </c>
      <c r="C11">
        <v>59871</v>
      </c>
      <c r="D11">
        <v>29</v>
      </c>
      <c r="E11">
        <v>14619</v>
      </c>
      <c r="F11">
        <v>2.0840002736165202</v>
      </c>
    </row>
    <row r="12" spans="1:6" x14ac:dyDescent="0.25">
      <c r="A12" t="s">
        <v>10</v>
      </c>
      <c r="B12">
        <v>2</v>
      </c>
      <c r="C12">
        <v>87600</v>
      </c>
      <c r="D12">
        <v>2272</v>
      </c>
      <c r="E12">
        <v>1611717</v>
      </c>
      <c r="F12">
        <v>2.7295424693044699</v>
      </c>
    </row>
    <row r="13" spans="1:6" x14ac:dyDescent="0.25">
      <c r="A13" t="s">
        <v>10</v>
      </c>
      <c r="B13">
        <v>4</v>
      </c>
      <c r="C13">
        <v>87600</v>
      </c>
      <c r="D13">
        <v>158</v>
      </c>
      <c r="E13">
        <v>55848</v>
      </c>
      <c r="F13">
        <v>2.31913407821229</v>
      </c>
    </row>
    <row r="14" spans="1:6" x14ac:dyDescent="0.25">
      <c r="A14" t="s">
        <v>10</v>
      </c>
      <c r="B14">
        <v>12</v>
      </c>
      <c r="C14">
        <v>87600</v>
      </c>
      <c r="D14">
        <v>690</v>
      </c>
      <c r="E14">
        <v>212754</v>
      </c>
      <c r="F14">
        <v>2.9849074517987901</v>
      </c>
    </row>
    <row r="15" spans="1:6" x14ac:dyDescent="0.25">
      <c r="A15" t="s">
        <v>10</v>
      </c>
      <c r="B15">
        <v>14</v>
      </c>
      <c r="C15">
        <v>87600</v>
      </c>
      <c r="D15">
        <v>894</v>
      </c>
      <c r="E15">
        <v>28731</v>
      </c>
      <c r="F15">
        <v>2.47520100240158</v>
      </c>
    </row>
    <row r="16" spans="1:6" x14ac:dyDescent="0.25">
      <c r="A16" t="s">
        <v>10</v>
      </c>
      <c r="B16">
        <v>16</v>
      </c>
      <c r="C16">
        <v>87600</v>
      </c>
      <c r="D16">
        <v>57</v>
      </c>
      <c r="E16">
        <v>7158</v>
      </c>
      <c r="F16">
        <v>2.3843252305113101</v>
      </c>
    </row>
    <row r="17" spans="1:6" x14ac:dyDescent="0.25">
      <c r="A17" t="s">
        <v>11</v>
      </c>
      <c r="B17">
        <v>2</v>
      </c>
      <c r="C17">
        <v>114460</v>
      </c>
      <c r="D17">
        <v>3249</v>
      </c>
      <c r="E17">
        <v>3392346</v>
      </c>
      <c r="F17">
        <v>2.9212034975205898</v>
      </c>
    </row>
    <row r="18" spans="1:6" x14ac:dyDescent="0.25">
      <c r="A18" t="s">
        <v>11</v>
      </c>
      <c r="B18">
        <v>4</v>
      </c>
      <c r="C18">
        <v>114460</v>
      </c>
      <c r="D18">
        <v>233</v>
      </c>
      <c r="E18">
        <v>145854</v>
      </c>
      <c r="F18">
        <v>2.39974906413262</v>
      </c>
    </row>
    <row r="19" spans="1:6" x14ac:dyDescent="0.25">
      <c r="A19" t="s">
        <v>11</v>
      </c>
      <c r="B19">
        <v>12</v>
      </c>
      <c r="C19">
        <v>114460</v>
      </c>
      <c r="D19">
        <v>1168</v>
      </c>
      <c r="E19">
        <v>719763</v>
      </c>
      <c r="F19">
        <v>3.6000572410640701</v>
      </c>
    </row>
    <row r="20" spans="1:6" x14ac:dyDescent="0.25">
      <c r="A20" t="s">
        <v>11</v>
      </c>
      <c r="B20">
        <v>14</v>
      </c>
      <c r="C20">
        <v>114460</v>
      </c>
      <c r="D20">
        <v>1485</v>
      </c>
      <c r="E20">
        <v>69092</v>
      </c>
      <c r="F20">
        <v>2.5357928559022702</v>
      </c>
    </row>
    <row r="21" spans="1:6" x14ac:dyDescent="0.25">
      <c r="A21" t="s">
        <v>11</v>
      </c>
      <c r="B21">
        <v>16</v>
      </c>
      <c r="C21">
        <v>114460</v>
      </c>
      <c r="D21">
        <v>91</v>
      </c>
      <c r="E21">
        <v>8878</v>
      </c>
      <c r="F21">
        <v>2.2610948411804399</v>
      </c>
    </row>
    <row r="22" spans="1:6" x14ac:dyDescent="0.25">
      <c r="A22" t="s">
        <v>12</v>
      </c>
      <c r="B22">
        <v>2</v>
      </c>
      <c r="C22">
        <v>141056</v>
      </c>
      <c r="D22">
        <v>3845</v>
      </c>
      <c r="E22">
        <v>5858419</v>
      </c>
      <c r="F22">
        <v>3.13959295161373</v>
      </c>
    </row>
    <row r="23" spans="1:6" x14ac:dyDescent="0.25">
      <c r="A23" t="s">
        <v>12</v>
      </c>
      <c r="B23">
        <v>4</v>
      </c>
      <c r="C23">
        <v>141056</v>
      </c>
      <c r="D23">
        <v>334</v>
      </c>
      <c r="E23">
        <v>239308</v>
      </c>
      <c r="F23">
        <v>2.5618993096762299</v>
      </c>
    </row>
    <row r="24" spans="1:6" x14ac:dyDescent="0.25">
      <c r="A24" t="s">
        <v>12</v>
      </c>
      <c r="B24">
        <v>12</v>
      </c>
      <c r="C24">
        <v>141056</v>
      </c>
      <c r="D24">
        <v>1909</v>
      </c>
      <c r="E24">
        <v>2161095</v>
      </c>
      <c r="F24">
        <v>3.74425927596889</v>
      </c>
    </row>
    <row r="25" spans="1:6" x14ac:dyDescent="0.25">
      <c r="A25" t="s">
        <v>12</v>
      </c>
      <c r="B25">
        <v>14</v>
      </c>
      <c r="C25">
        <v>141056</v>
      </c>
      <c r="D25">
        <v>2347</v>
      </c>
      <c r="E25">
        <v>141717</v>
      </c>
      <c r="F25">
        <v>2.4389663907646901</v>
      </c>
    </row>
    <row r="26" spans="1:6" x14ac:dyDescent="0.25">
      <c r="A26" t="s">
        <v>12</v>
      </c>
      <c r="B26">
        <v>16</v>
      </c>
      <c r="C26">
        <v>141056</v>
      </c>
      <c r="D26">
        <v>135</v>
      </c>
      <c r="E26">
        <v>12892</v>
      </c>
      <c r="F26">
        <v>2.7062519391870898</v>
      </c>
    </row>
    <row r="27" spans="1:6" x14ac:dyDescent="0.25">
      <c r="A27" t="s">
        <v>13</v>
      </c>
      <c r="B27">
        <v>2</v>
      </c>
      <c r="C27">
        <v>166654</v>
      </c>
      <c r="D27">
        <v>3928</v>
      </c>
      <c r="E27">
        <v>8261039</v>
      </c>
      <c r="F27">
        <v>3.74206731138782</v>
      </c>
    </row>
    <row r="28" spans="1:6" x14ac:dyDescent="0.25">
      <c r="A28" t="s">
        <v>13</v>
      </c>
      <c r="B28">
        <v>4</v>
      </c>
      <c r="C28">
        <v>166654</v>
      </c>
      <c r="D28">
        <v>415</v>
      </c>
      <c r="E28">
        <v>323192</v>
      </c>
      <c r="F28">
        <v>2.5800669571028898</v>
      </c>
    </row>
    <row r="29" spans="1:6" x14ac:dyDescent="0.25">
      <c r="A29" t="s">
        <v>13</v>
      </c>
      <c r="B29">
        <v>12</v>
      </c>
      <c r="C29">
        <v>166654</v>
      </c>
      <c r="D29">
        <v>2600</v>
      </c>
      <c r="E29">
        <v>1544851</v>
      </c>
      <c r="F29">
        <v>3.4541745449884802</v>
      </c>
    </row>
    <row r="30" spans="1:6" x14ac:dyDescent="0.25">
      <c r="A30" t="s">
        <v>13</v>
      </c>
      <c r="B30">
        <v>14</v>
      </c>
      <c r="C30">
        <v>166654</v>
      </c>
      <c r="D30">
        <v>3242</v>
      </c>
      <c r="E30">
        <v>332557</v>
      </c>
      <c r="F30">
        <v>2.7981789587950301</v>
      </c>
    </row>
    <row r="31" spans="1:6" x14ac:dyDescent="0.25">
      <c r="A31" t="s">
        <v>13</v>
      </c>
      <c r="B31">
        <v>16</v>
      </c>
      <c r="C31">
        <v>166654</v>
      </c>
      <c r="D31">
        <v>215</v>
      </c>
      <c r="E31">
        <v>33568</v>
      </c>
      <c r="F31">
        <v>2.4757805052430801</v>
      </c>
    </row>
    <row r="32" spans="1:6" x14ac:dyDescent="0.25">
      <c r="A32" t="s">
        <v>14</v>
      </c>
      <c r="B32">
        <v>2</v>
      </c>
      <c r="C32">
        <v>190988</v>
      </c>
      <c r="D32">
        <v>3678</v>
      </c>
      <c r="E32">
        <v>11343615</v>
      </c>
      <c r="F32">
        <v>4.0250878577948903</v>
      </c>
    </row>
    <row r="33" spans="1:6" x14ac:dyDescent="0.25">
      <c r="A33" t="s">
        <v>14</v>
      </c>
      <c r="B33">
        <v>4</v>
      </c>
      <c r="C33">
        <v>190988</v>
      </c>
      <c r="D33">
        <v>566</v>
      </c>
      <c r="E33">
        <v>564294</v>
      </c>
      <c r="F33">
        <v>2.5800540143967501</v>
      </c>
    </row>
    <row r="34" spans="1:6" x14ac:dyDescent="0.25">
      <c r="A34" t="s">
        <v>14</v>
      </c>
      <c r="B34">
        <v>12</v>
      </c>
      <c r="C34">
        <v>190988</v>
      </c>
      <c r="D34">
        <v>3401</v>
      </c>
      <c r="E34">
        <v>5392185</v>
      </c>
      <c r="F34">
        <v>4.2445537384195804</v>
      </c>
    </row>
    <row r="35" spans="1:6" x14ac:dyDescent="0.25">
      <c r="A35" t="s">
        <v>14</v>
      </c>
      <c r="B35">
        <v>14</v>
      </c>
      <c r="C35">
        <v>190988</v>
      </c>
      <c r="D35">
        <v>4097</v>
      </c>
      <c r="E35">
        <v>449824</v>
      </c>
      <c r="F35">
        <v>2.8080716013374101</v>
      </c>
    </row>
    <row r="36" spans="1:6" x14ac:dyDescent="0.25">
      <c r="A36" t="s">
        <v>14</v>
      </c>
      <c r="B36">
        <v>16</v>
      </c>
      <c r="C36">
        <v>190988</v>
      </c>
      <c r="D36">
        <v>276</v>
      </c>
      <c r="E36">
        <v>46040</v>
      </c>
      <c r="F36">
        <v>2.4748479582971301</v>
      </c>
    </row>
    <row r="37" spans="1:6" x14ac:dyDescent="0.25">
      <c r="A37" t="s">
        <v>15</v>
      </c>
      <c r="B37">
        <v>2</v>
      </c>
      <c r="C37">
        <v>216016</v>
      </c>
      <c r="D37">
        <v>2967</v>
      </c>
      <c r="E37">
        <v>16543103</v>
      </c>
      <c r="F37">
        <v>4.4241766493263004</v>
      </c>
    </row>
    <row r="38" spans="1:6" x14ac:dyDescent="0.25">
      <c r="A38" t="s">
        <v>15</v>
      </c>
      <c r="B38">
        <v>4</v>
      </c>
      <c r="C38">
        <v>216016</v>
      </c>
      <c r="D38">
        <v>684</v>
      </c>
      <c r="E38">
        <v>798960</v>
      </c>
      <c r="F38">
        <v>2.6054921397817101</v>
      </c>
    </row>
    <row r="39" spans="1:6" x14ac:dyDescent="0.25">
      <c r="A39" t="s">
        <v>15</v>
      </c>
      <c r="B39">
        <v>12</v>
      </c>
      <c r="C39">
        <v>216016</v>
      </c>
      <c r="D39">
        <v>4406</v>
      </c>
      <c r="E39">
        <v>6340494</v>
      </c>
      <c r="F39">
        <v>3.90736463121012</v>
      </c>
    </row>
    <row r="40" spans="1:6" x14ac:dyDescent="0.25">
      <c r="A40" t="s">
        <v>15</v>
      </c>
      <c r="B40">
        <v>14</v>
      </c>
      <c r="C40">
        <v>216016</v>
      </c>
      <c r="D40">
        <v>5107</v>
      </c>
      <c r="E40">
        <v>522793</v>
      </c>
      <c r="F40">
        <v>2.7151492081952102</v>
      </c>
    </row>
    <row r="41" spans="1:6" x14ac:dyDescent="0.25">
      <c r="A41" t="s">
        <v>15</v>
      </c>
      <c r="B41">
        <v>16</v>
      </c>
      <c r="C41">
        <v>216016</v>
      </c>
      <c r="D41">
        <v>336</v>
      </c>
      <c r="E41">
        <v>105237</v>
      </c>
      <c r="F41">
        <v>2.5492079781825701</v>
      </c>
    </row>
    <row r="42" spans="1:6" x14ac:dyDescent="0.25">
      <c r="A42" t="s">
        <v>16</v>
      </c>
      <c r="B42">
        <v>2</v>
      </c>
      <c r="C42">
        <v>239892</v>
      </c>
      <c r="D42">
        <v>2077</v>
      </c>
      <c r="E42">
        <v>20996319</v>
      </c>
      <c r="F42">
        <v>5.8206590402822496</v>
      </c>
    </row>
    <row r="43" spans="1:6" x14ac:dyDescent="0.25">
      <c r="A43" t="s">
        <v>16</v>
      </c>
      <c r="B43">
        <v>4</v>
      </c>
      <c r="C43">
        <v>239892</v>
      </c>
      <c r="D43">
        <v>772</v>
      </c>
      <c r="E43">
        <v>962227</v>
      </c>
      <c r="F43">
        <v>2.6311660346259198</v>
      </c>
    </row>
    <row r="44" spans="1:6" x14ac:dyDescent="0.25">
      <c r="A44" t="s">
        <v>16</v>
      </c>
      <c r="B44">
        <v>12</v>
      </c>
      <c r="C44">
        <v>239892</v>
      </c>
      <c r="D44">
        <v>5345</v>
      </c>
      <c r="E44">
        <v>21567652</v>
      </c>
      <c r="F44">
        <v>4.9321155126204701</v>
      </c>
    </row>
    <row r="45" spans="1:6" x14ac:dyDescent="0.25">
      <c r="A45" t="s">
        <v>16</v>
      </c>
      <c r="B45">
        <v>14</v>
      </c>
      <c r="C45">
        <v>239892</v>
      </c>
      <c r="D45">
        <v>6137</v>
      </c>
      <c r="E45">
        <v>743282</v>
      </c>
      <c r="F45">
        <v>2.6324423300981299</v>
      </c>
    </row>
    <row r="46" spans="1:6" x14ac:dyDescent="0.25">
      <c r="A46" t="s">
        <v>16</v>
      </c>
      <c r="B46">
        <v>16</v>
      </c>
      <c r="C46">
        <v>239892</v>
      </c>
      <c r="D46">
        <v>407</v>
      </c>
      <c r="E46">
        <v>138106</v>
      </c>
      <c r="F46">
        <v>2.4653382184698698</v>
      </c>
    </row>
    <row r="47" spans="1:6" x14ac:dyDescent="0.25">
      <c r="A47" t="s">
        <v>17</v>
      </c>
      <c r="B47">
        <v>2</v>
      </c>
      <c r="C47">
        <v>263996</v>
      </c>
      <c r="D47">
        <v>351</v>
      </c>
      <c r="E47">
        <v>26733706</v>
      </c>
      <c r="F47">
        <v>7.1393231450963004</v>
      </c>
    </row>
    <row r="48" spans="1:6" x14ac:dyDescent="0.25">
      <c r="A48" t="s">
        <v>17</v>
      </c>
      <c r="B48">
        <v>4</v>
      </c>
      <c r="C48">
        <v>263996</v>
      </c>
      <c r="D48">
        <v>912</v>
      </c>
      <c r="E48">
        <v>1326631</v>
      </c>
      <c r="F48">
        <v>2.6588742461166599</v>
      </c>
    </row>
    <row r="49" spans="1:6" x14ac:dyDescent="0.25">
      <c r="A49" t="s">
        <v>17</v>
      </c>
      <c r="B49">
        <v>12</v>
      </c>
      <c r="C49">
        <v>263996</v>
      </c>
      <c r="D49">
        <v>6504</v>
      </c>
      <c r="E49">
        <v>32441434</v>
      </c>
      <c r="F49">
        <v>4.9701356296395502</v>
      </c>
    </row>
    <row r="50" spans="1:6" x14ac:dyDescent="0.25">
      <c r="A50" t="s">
        <v>17</v>
      </c>
      <c r="B50">
        <v>14</v>
      </c>
      <c r="C50">
        <v>263996</v>
      </c>
      <c r="D50">
        <v>7286</v>
      </c>
      <c r="E50">
        <v>1005788</v>
      </c>
      <c r="F50">
        <v>2.75440748945105</v>
      </c>
    </row>
    <row r="51" spans="1:6" x14ac:dyDescent="0.25">
      <c r="A51" t="s">
        <v>17</v>
      </c>
      <c r="B51">
        <v>16</v>
      </c>
      <c r="C51">
        <v>263996</v>
      </c>
      <c r="D51">
        <v>490</v>
      </c>
      <c r="E51">
        <v>172020</v>
      </c>
      <c r="F51">
        <v>2.55780723171724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SPANS</vt:lpstr>
      <vt:lpstr>Spans vs Percentage</vt:lpstr>
      <vt:lpstr>Pivot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modified xsi:type="dcterms:W3CDTF">2015-03-06T21:16:25Z</dcterms:modified>
</cp:coreProperties>
</file>